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6\А ПСД  кап ремонт 10 школа\На сайт\обоснование цены\"/>
    </mc:Choice>
  </mc:AlternateContent>
  <xr:revisionPtr revIDLastSave="0" documentId="13_ncr:1_{2DB9FB94-95C3-420F-AE57-308D8796AF1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водный сметный расчет" sheetId="2" r:id="rId1"/>
    <sheet name="Лист1" sheetId="3" r:id="rId2"/>
  </sheets>
  <definedNames>
    <definedName name="_xlnm.Print_Titles" localSheetId="0">'Сводный сметный расчет'!$15:$15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0" i="2" l="1"/>
  <c r="F20" i="2"/>
  <c r="D20" i="2"/>
  <c r="H19" i="2"/>
  <c r="F19" i="2"/>
  <c r="D19" i="2"/>
  <c r="H18" i="2"/>
  <c r="F18" i="2"/>
  <c r="D18" i="2"/>
  <c r="H17" i="2"/>
  <c r="F17" i="2"/>
  <c r="H16" i="2"/>
  <c r="F16" i="2"/>
</calcChain>
</file>

<file path=xl/sharedStrings.xml><?xml version="1.0" encoding="utf-8"?>
<sst xmlns="http://schemas.openxmlformats.org/spreadsheetml/2006/main" count="46" uniqueCount="45">
  <si>
    <t>Приложение</t>
  </si>
  <si>
    <t>к обоснованию Н(М)ЦК контракта</t>
  </si>
  <si>
    <t>Расчет начальной (максимальной) цены контракта</t>
  </si>
  <si>
    <t>Объект:  разработка проектно-сметной документации на капитальный ремонт МБОУ «Средняя общеобразовательная школа № 10 «Кадетский корпус юных спасателей»,                                                                                     расположенного по адресу ул. Рихарда Зорге, 121 в г.Рубцовске</t>
  </si>
  <si>
    <t>1. Сметный расчет на разработку проектно-сметной докуменации</t>
  </si>
  <si>
    <t>руб.</t>
  </si>
  <si>
    <t>№ пп</t>
  </si>
  <si>
    <t>Номера сметных расчетов и смет</t>
  </si>
  <si>
    <t>Наименование  работ и затрат</t>
  </si>
  <si>
    <t xml:space="preserve">Стоимость работ </t>
  </si>
  <si>
    <t>Индекс</t>
  </si>
  <si>
    <t>Стоимость работ в ценах</t>
  </si>
  <si>
    <t xml:space="preserve">Индекс </t>
  </si>
  <si>
    <t>Начальная (максимальная)</t>
  </si>
  <si>
    <t>в ценах на дату</t>
  </si>
  <si>
    <t xml:space="preserve">фактической </t>
  </si>
  <si>
    <t>на дату формирования</t>
  </si>
  <si>
    <t>прогнозной</t>
  </si>
  <si>
    <t>цена контракта с учетом</t>
  </si>
  <si>
    <t>утверждения сметной</t>
  </si>
  <si>
    <t>инфляции</t>
  </si>
  <si>
    <t xml:space="preserve"> начальной</t>
  </si>
  <si>
    <t>индекса прогнозной</t>
  </si>
  <si>
    <t>документации</t>
  </si>
  <si>
    <t xml:space="preserve">(максимальной) цены </t>
  </si>
  <si>
    <t>инфляции на период</t>
  </si>
  <si>
    <t>на 1 кв. 2026 г.</t>
  </si>
  <si>
    <t>контракта (май) 2026 г.</t>
  </si>
  <si>
    <t>выполнения работ</t>
  </si>
  <si>
    <t>ЛС 01-01-01</t>
  </si>
  <si>
    <t>Разработка проектно-сметной документации на капитальный ремонт МБОУ «Средняя общеобразовательная школа № 10 «Кадетский корпус юных спасателей»"</t>
  </si>
  <si>
    <t>Проведение государственной экспертизы</t>
  </si>
  <si>
    <t>Всего стоимость без НДС</t>
  </si>
  <si>
    <t>НДС 22%</t>
  </si>
  <si>
    <t>Итого с учетом НДС</t>
  </si>
  <si>
    <t>Итого стоимость Н(М)ЦК с учетом доведенных лимитов</t>
  </si>
  <si>
    <t>Начало выполнения работ – июнь 2026 г. Окончание выполнения работ – октябрь 2026 г.</t>
  </si>
  <si>
    <t>1. Расчет индексов прогнозной инфляции:</t>
  </si>
  <si>
    <t>Прогнозный индекс-дефлятор Минэкономразвития России по строке Инвестиции в основной капиталл на 2026 год - 105,3</t>
  </si>
  <si>
    <t>Индекс прогнозной инфляции  на один месяц в 2026 году равна корню двенадцатой степени из 1,053 – 1,0043</t>
  </si>
  <si>
    <t>В соответствии с приказом Мистроя РФ от 23.12.2019 № 841/ПР (с изменениями) индекс прогнозной инфляции, рассчитывается как срднее арифметическое  значение между индексами прогнозной инфляции на даты начала и окончания работ.</t>
  </si>
  <si>
    <r>
      <rPr>
        <sz val="10"/>
        <rFont val="Arial"/>
        <charset val="204"/>
      </rPr>
      <t>Индекс прогнозной инфляции  на  начало производства работ (К1)= 1,0043</t>
    </r>
    <r>
      <rPr>
        <vertAlign val="superscript"/>
        <sz val="10"/>
        <rFont val="Arial"/>
        <charset val="204"/>
      </rPr>
      <t>3</t>
    </r>
    <r>
      <rPr>
        <sz val="10"/>
        <rFont val="Arial"/>
        <charset val="204"/>
      </rPr>
      <t>=1,0130</t>
    </r>
  </si>
  <si>
    <r>
      <rPr>
        <sz val="10"/>
        <rFont val="Arial"/>
        <charset val="204"/>
      </rPr>
      <t>Индекс прогнозной инфляции  на окончание  производства работ (К2)= 1,0043</t>
    </r>
    <r>
      <rPr>
        <vertAlign val="superscript"/>
        <sz val="10"/>
        <rFont val="Arial"/>
        <charset val="204"/>
      </rPr>
      <t>8</t>
    </r>
    <r>
      <rPr>
        <sz val="10"/>
        <rFont val="Arial"/>
        <charset val="204"/>
      </rPr>
      <t>=1,0349</t>
    </r>
  </si>
  <si>
    <t>Итого Индекс прогнозной инфляции: Кинф=(К1+К2)/2= (1,0130+1,0349)/2=1,02395</t>
  </si>
  <si>
    <t xml:space="preserve">Начальная (максимальная) цена контракта сформирована на основании нормативных документов (справочники, методики и иные документы), в соответствии с которыми выполнен расчет.
С учетом доведенных лимитов  начальная (максимальная) цена контракта  на разработку проектно-сметной документации   определена в сумме 6 500 00,00 рублей.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</si>
</sst>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 Cyr"/>
      <charset val="204"/>
    </font>
    <font>
      <sz val="10"/>
      <name val="Arial"/>
      <charset val="204"/>
    </font>
    <font>
      <b/>
      <sz val="10"/>
      <name val="Arial"/>
      <charset val="204"/>
    </font>
    <font>
      <vertAlign val="superscript"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left" vertical="center"/>
    </xf>
    <xf numFmtId="49" fontId="1" fillId="0" borderId="6" xfId="0" applyNumberFormat="1" applyFont="1" applyBorder="1" applyAlignment="1">
      <alignment horizontal="left" vertical="center" wrapText="1"/>
    </xf>
    <xf numFmtId="2" fontId="1" fillId="0" borderId="4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2" fontId="1" fillId="0" borderId="0" xfId="0" applyNumberFormat="1" applyFont="1"/>
    <xf numFmtId="49" fontId="2" fillId="0" borderId="6" xfId="0" applyNumberFormat="1" applyFont="1" applyBorder="1" applyAlignment="1">
      <alignment horizontal="left" vertical="center" wrapText="1"/>
    </xf>
    <xf numFmtId="2" fontId="1" fillId="0" borderId="4" xfId="0" applyNumberFormat="1" applyFont="1" applyBorder="1" applyAlignment="1">
      <alignment horizontal="center" vertical="center"/>
    </xf>
    <xf numFmtId="1" fontId="1" fillId="0" borderId="0" xfId="0" applyNumberFormat="1" applyFont="1"/>
    <xf numFmtId="2" fontId="2" fillId="0" borderId="4" xfId="0" applyNumberFormat="1" applyFont="1" applyBorder="1" applyAlignment="1">
      <alignment horizontal="right" vertical="center"/>
    </xf>
    <xf numFmtId="2" fontId="2" fillId="0" borderId="4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right" vertical="center"/>
    </xf>
    <xf numFmtId="49" fontId="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2" fontId="1" fillId="0" borderId="0" xfId="0" applyNumberFormat="1" applyFont="1" applyAlignment="1">
      <alignment horizontal="right" vertical="top" wrapText="1"/>
    </xf>
    <xf numFmtId="0" fontId="1" fillId="2" borderId="0" xfId="0" applyFont="1" applyFill="1" applyAlignment="1">
      <alignment horizontal="center" vertical="top"/>
    </xf>
    <xf numFmtId="49" fontId="1" fillId="2" borderId="0" xfId="0" applyNumberFormat="1" applyFont="1" applyFill="1" applyAlignment="1">
      <alignment horizontal="left" vertical="top"/>
    </xf>
    <xf numFmtId="0" fontId="1" fillId="0" borderId="0" xfId="0" applyFont="1" applyAlignment="1">
      <alignment horizontal="left" vertical="top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wrapText="1"/>
    </xf>
    <xf numFmtId="0" fontId="1" fillId="0" borderId="0" xfId="0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13" xfId="0" applyNumberFormat="1" applyFont="1" applyBorder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  <xf numFmtId="49" fontId="1" fillId="2" borderId="0" xfId="0" applyNumberFormat="1" applyFont="1" applyFill="1" applyAlignment="1">
      <alignment horizontal="left" vertical="top" wrapText="1"/>
    </xf>
    <xf numFmtId="49" fontId="1" fillId="2" borderId="0" xfId="0" applyNumberFormat="1" applyFont="1" applyFill="1" applyAlignment="1">
      <alignment horizontal="left" vertical="top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top" wrapText="1"/>
    </xf>
    <xf numFmtId="2" fontId="2" fillId="0" borderId="14" xfId="0" applyNumberFormat="1" applyFont="1" applyBorder="1" applyAlignment="1">
      <alignment horizontal="center" vertical="top" wrapText="1"/>
    </xf>
    <xf numFmtId="2" fontId="2" fillId="0" borderId="13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1143000</xdr:colOff>
      <xdr:row>30</xdr:row>
      <xdr:rowOff>0</xdr:rowOff>
    </xdr:from>
    <xdr:ext cx="819150" cy="248851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 flipH="1" flipV="1">
          <a:off x="2326640" y="7439025"/>
          <a:ext cx="819150" cy="2482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 sz="1000">
            <a:latin typeface="+mn-lt"/>
          </a:endParaRPr>
        </a:p>
      </xdr:txBody>
    </xdr:sp>
    <xdr:clientData/>
  </xdr:oneCellAnchor>
  <xdr:oneCellAnchor>
    <xdr:from>
      <xdr:col>2</xdr:col>
      <xdr:colOff>1143000</xdr:colOff>
      <xdr:row>30</xdr:row>
      <xdr:rowOff>0</xdr:rowOff>
    </xdr:from>
    <xdr:ext cx="819150" cy="248851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 flipH="1" flipV="1">
          <a:off x="2326640" y="7439025"/>
          <a:ext cx="819150" cy="2482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 sz="1000">
            <a:latin typeface="+mn-lt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M32"/>
  <sheetViews>
    <sheetView showGridLines="0" tabSelected="1" topLeftCell="A11" workbookViewId="0">
      <selection activeCell="B24" sqref="B24:H24"/>
    </sheetView>
  </sheetViews>
  <sheetFormatPr defaultColWidth="9.140625" defaultRowHeight="12.75" x14ac:dyDescent="0.2"/>
  <cols>
    <col min="1" max="1" width="5" style="1" customWidth="1"/>
    <col min="2" max="2" width="15.7109375" style="2" customWidth="1"/>
    <col min="3" max="3" width="48.140625" style="2" customWidth="1"/>
    <col min="4" max="4" width="20" style="3" customWidth="1"/>
    <col min="5" max="5" width="11.7109375" style="3" customWidth="1"/>
    <col min="6" max="6" width="23.85546875" style="3" customWidth="1"/>
    <col min="7" max="7" width="11.28515625" style="3" customWidth="1"/>
    <col min="8" max="8" width="24.85546875" style="3" customWidth="1"/>
    <col min="9" max="9" width="9.140625" style="4"/>
    <col min="10" max="10" width="11.5703125" style="4" customWidth="1"/>
    <col min="11" max="16384" width="9.140625" style="4"/>
  </cols>
  <sheetData>
    <row r="1" spans="1:13" x14ac:dyDescent="0.2">
      <c r="F1" s="41" t="s">
        <v>0</v>
      </c>
      <c r="G1" s="41"/>
      <c r="H1" s="41"/>
    </row>
    <row r="2" spans="1:13" x14ac:dyDescent="0.2">
      <c r="F2" s="41" t="s">
        <v>1</v>
      </c>
      <c r="G2" s="41"/>
      <c r="H2" s="41"/>
    </row>
    <row r="3" spans="1:13" x14ac:dyDescent="0.2">
      <c r="D3" s="5"/>
      <c r="E3" s="5"/>
      <c r="F3" s="5"/>
      <c r="G3" s="5"/>
      <c r="H3" s="6"/>
    </row>
    <row r="4" spans="1:13" ht="12.75" customHeight="1" x14ac:dyDescent="0.2">
      <c r="C4" s="42" t="s">
        <v>2</v>
      </c>
      <c r="D4" s="43"/>
      <c r="E4" s="43"/>
      <c r="F4" s="43"/>
      <c r="G4" s="43"/>
      <c r="H4" s="5"/>
    </row>
    <row r="5" spans="1:13" ht="30.75" customHeight="1" x14ac:dyDescent="0.2">
      <c r="A5" s="44" t="s">
        <v>3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</row>
    <row r="6" spans="1:13" x14ac:dyDescent="0.2">
      <c r="D6" s="5"/>
      <c r="E6" s="5"/>
      <c r="F6" s="5"/>
      <c r="G6" s="5"/>
      <c r="H6" s="5"/>
    </row>
    <row r="7" spans="1:13" x14ac:dyDescent="0.2">
      <c r="B7" s="45" t="s">
        <v>4</v>
      </c>
      <c r="C7" s="45"/>
      <c r="D7" s="5"/>
      <c r="E7" s="5"/>
      <c r="F7" s="5"/>
      <c r="G7" s="5"/>
      <c r="H7" s="5"/>
    </row>
    <row r="8" spans="1:13" x14ac:dyDescent="0.2">
      <c r="D8" s="7"/>
      <c r="E8" s="5"/>
      <c r="F8" s="5"/>
      <c r="G8" s="5"/>
      <c r="H8" s="5" t="s">
        <v>5</v>
      </c>
    </row>
    <row r="9" spans="1:13" ht="12.75" customHeight="1" x14ac:dyDescent="0.2">
      <c r="A9" s="51" t="s">
        <v>6</v>
      </c>
      <c r="B9" s="52" t="s">
        <v>7</v>
      </c>
      <c r="C9" s="53" t="s">
        <v>8</v>
      </c>
      <c r="D9" s="8" t="s">
        <v>9</v>
      </c>
      <c r="E9" s="8" t="s">
        <v>10</v>
      </c>
      <c r="F9" s="9" t="s">
        <v>11</v>
      </c>
      <c r="G9" s="8" t="s">
        <v>12</v>
      </c>
      <c r="H9" s="10" t="s">
        <v>13</v>
      </c>
    </row>
    <row r="10" spans="1:13" ht="12.75" customHeight="1" x14ac:dyDescent="0.2">
      <c r="A10" s="51"/>
      <c r="B10" s="52"/>
      <c r="C10" s="53"/>
      <c r="D10" s="11" t="s">
        <v>14</v>
      </c>
      <c r="E10" s="11" t="s">
        <v>15</v>
      </c>
      <c r="F10" s="12" t="s">
        <v>16</v>
      </c>
      <c r="G10" s="11" t="s">
        <v>17</v>
      </c>
      <c r="H10" s="13" t="s">
        <v>18</v>
      </c>
    </row>
    <row r="11" spans="1:13" ht="12.75" customHeight="1" x14ac:dyDescent="0.2">
      <c r="A11" s="51"/>
      <c r="B11" s="52"/>
      <c r="C11" s="53"/>
      <c r="D11" s="14" t="s">
        <v>19</v>
      </c>
      <c r="E11" s="11" t="s">
        <v>20</v>
      </c>
      <c r="F11" s="15" t="s">
        <v>21</v>
      </c>
      <c r="G11" s="11" t="s">
        <v>20</v>
      </c>
      <c r="H11" s="13" t="s">
        <v>22</v>
      </c>
    </row>
    <row r="12" spans="1:13" ht="12.75" customHeight="1" x14ac:dyDescent="0.2">
      <c r="A12" s="51"/>
      <c r="B12" s="52"/>
      <c r="C12" s="53"/>
      <c r="D12" s="14" t="s">
        <v>23</v>
      </c>
      <c r="E12" s="11"/>
      <c r="F12" s="15" t="s">
        <v>24</v>
      </c>
      <c r="G12" s="11"/>
      <c r="H12" s="13" t="s">
        <v>25</v>
      </c>
    </row>
    <row r="13" spans="1:13" ht="24.75" customHeight="1" x14ac:dyDescent="0.2">
      <c r="A13" s="51"/>
      <c r="B13" s="52"/>
      <c r="C13" s="53"/>
      <c r="D13" s="16" t="s">
        <v>26</v>
      </c>
      <c r="E13" s="11"/>
      <c r="F13" s="17" t="s">
        <v>27</v>
      </c>
      <c r="G13" s="11"/>
      <c r="H13" s="13" t="s">
        <v>28</v>
      </c>
    </row>
    <row r="14" spans="1:13" x14ac:dyDescent="0.2">
      <c r="A14" s="51"/>
      <c r="B14" s="52"/>
      <c r="C14" s="53"/>
      <c r="D14" s="18"/>
      <c r="E14" s="18"/>
      <c r="F14" s="19"/>
      <c r="G14" s="18"/>
      <c r="H14" s="20"/>
    </row>
    <row r="15" spans="1:13" x14ac:dyDescent="0.2">
      <c r="A15" s="21">
        <v>1</v>
      </c>
      <c r="B15" s="22">
        <v>2</v>
      </c>
      <c r="C15" s="22">
        <v>3</v>
      </c>
      <c r="D15" s="21">
        <v>4</v>
      </c>
      <c r="E15" s="21">
        <v>5</v>
      </c>
      <c r="F15" s="21">
        <v>6</v>
      </c>
      <c r="G15" s="23">
        <v>7</v>
      </c>
      <c r="H15" s="21">
        <v>8</v>
      </c>
    </row>
    <row r="16" spans="1:13" ht="71.25" customHeight="1" x14ac:dyDescent="0.2">
      <c r="A16" s="21">
        <v>1</v>
      </c>
      <c r="B16" s="24" t="s">
        <v>29</v>
      </c>
      <c r="C16" s="25" t="s">
        <v>30</v>
      </c>
      <c r="D16" s="26">
        <v>6586470.0999999996</v>
      </c>
      <c r="E16" s="21">
        <v>1</v>
      </c>
      <c r="F16" s="26">
        <f>ROUND(D16*E16,2)</f>
        <v>6586470.0999999996</v>
      </c>
      <c r="G16" s="23">
        <v>1.0239499999999999</v>
      </c>
      <c r="H16" s="27">
        <f>ROUND(F16*G16,2)</f>
        <v>6744216.0599999996</v>
      </c>
      <c r="J16" s="28"/>
    </row>
    <row r="17" spans="1:10" ht="71.25" customHeight="1" x14ac:dyDescent="0.2">
      <c r="A17" s="21">
        <v>2</v>
      </c>
      <c r="B17" s="24"/>
      <c r="C17" s="25" t="s">
        <v>31</v>
      </c>
      <c r="D17" s="26">
        <v>985220</v>
      </c>
      <c r="E17" s="21">
        <v>1</v>
      </c>
      <c r="F17" s="26">
        <f>ROUND(D17*E17,2)</f>
        <v>985220</v>
      </c>
      <c r="G17" s="21">
        <v>1.0239499999999999</v>
      </c>
      <c r="H17" s="27">
        <f>ROUND(F17*G17,2)</f>
        <v>1008816.02</v>
      </c>
      <c r="J17" s="28"/>
    </row>
    <row r="18" spans="1:10" ht="17.25" customHeight="1" x14ac:dyDescent="0.2">
      <c r="A18" s="21"/>
      <c r="B18" s="24"/>
      <c r="C18" s="29" t="s">
        <v>32</v>
      </c>
      <c r="D18" s="26">
        <f>D16+D17</f>
        <v>7571690.0999999996</v>
      </c>
      <c r="E18" s="26"/>
      <c r="F18" s="26">
        <f>F16+F17</f>
        <v>7571690.0999999996</v>
      </c>
      <c r="G18" s="26"/>
      <c r="H18" s="26">
        <f>H16+H17</f>
        <v>7753032.0800000001</v>
      </c>
      <c r="J18" s="28"/>
    </row>
    <row r="19" spans="1:10" ht="17.25" customHeight="1" x14ac:dyDescent="0.2">
      <c r="A19" s="21"/>
      <c r="B19" s="24"/>
      <c r="C19" s="29" t="s">
        <v>33</v>
      </c>
      <c r="D19" s="26">
        <f>ROUND(D18*0.22,2)</f>
        <v>1665771.82</v>
      </c>
      <c r="E19" s="30"/>
      <c r="F19" s="26">
        <f>ROUND(F18*0.22,2)</f>
        <v>1665771.82</v>
      </c>
      <c r="G19" s="30"/>
      <c r="H19" s="26">
        <f>ROUND(H18*0.22,2)</f>
        <v>1705667.06</v>
      </c>
      <c r="J19" s="31"/>
    </row>
    <row r="20" spans="1:10" ht="17.25" customHeight="1" x14ac:dyDescent="0.2">
      <c r="A20" s="21"/>
      <c r="B20" s="24"/>
      <c r="C20" s="29" t="s">
        <v>34</v>
      </c>
      <c r="D20" s="32">
        <f>D18+D19</f>
        <v>9237461.9199999999</v>
      </c>
      <c r="E20" s="33"/>
      <c r="F20" s="32">
        <f>F18+F19</f>
        <v>9237461.9199999999</v>
      </c>
      <c r="G20" s="33"/>
      <c r="H20" s="32">
        <f>H18+H19</f>
        <v>9458699.1400000006</v>
      </c>
    </row>
    <row r="21" spans="1:10" ht="18.75" customHeight="1" x14ac:dyDescent="0.2">
      <c r="A21" s="34"/>
      <c r="B21" s="46" t="s">
        <v>35</v>
      </c>
      <c r="C21" s="47"/>
      <c r="D21" s="54"/>
      <c r="E21" s="55"/>
      <c r="F21" s="55"/>
      <c r="G21" s="56"/>
      <c r="H21" s="35">
        <v>6500000</v>
      </c>
    </row>
    <row r="22" spans="1:10" ht="16.5" customHeight="1" x14ac:dyDescent="0.2">
      <c r="B22" s="36"/>
      <c r="C22" s="37"/>
      <c r="D22" s="38"/>
      <c r="E22" s="38"/>
      <c r="F22" s="38"/>
      <c r="H22" s="38"/>
    </row>
    <row r="23" spans="1:10" ht="16.5" customHeight="1" x14ac:dyDescent="0.2">
      <c r="B23" s="48" t="s">
        <v>36</v>
      </c>
      <c r="C23" s="48"/>
      <c r="D23" s="48"/>
      <c r="E23" s="48"/>
      <c r="F23" s="48"/>
      <c r="G23" s="48"/>
      <c r="H23" s="48"/>
    </row>
    <row r="24" spans="1:10" ht="16.5" customHeight="1" x14ac:dyDescent="0.2">
      <c r="B24" s="48" t="s">
        <v>37</v>
      </c>
      <c r="C24" s="48"/>
      <c r="D24" s="48"/>
      <c r="E24" s="48"/>
      <c r="F24" s="48"/>
      <c r="G24" s="48"/>
      <c r="H24" s="48"/>
    </row>
    <row r="25" spans="1:10" ht="16.5" customHeight="1" x14ac:dyDescent="0.2">
      <c r="B25" s="48" t="s">
        <v>38</v>
      </c>
      <c r="C25" s="48"/>
      <c r="D25" s="48"/>
      <c r="E25" s="48"/>
      <c r="F25" s="48"/>
      <c r="G25" s="48"/>
      <c r="H25" s="48"/>
    </row>
    <row r="26" spans="1:10" x14ac:dyDescent="0.2">
      <c r="B26" s="2" t="s">
        <v>39</v>
      </c>
      <c r="D26" s="2"/>
      <c r="E26" s="2"/>
      <c r="F26" s="2"/>
      <c r="G26" s="2"/>
      <c r="H26" s="2"/>
    </row>
    <row r="27" spans="1:10" ht="33" customHeight="1" x14ac:dyDescent="0.2">
      <c r="A27" s="39"/>
      <c r="B27" s="49" t="s">
        <v>40</v>
      </c>
      <c r="C27" s="49"/>
      <c r="D27" s="49"/>
      <c r="E27" s="49"/>
      <c r="F27" s="49"/>
      <c r="G27" s="49"/>
      <c r="H27" s="49"/>
    </row>
    <row r="28" spans="1:10" ht="14.25" x14ac:dyDescent="0.2">
      <c r="A28" s="39"/>
      <c r="B28" s="50" t="s">
        <v>41</v>
      </c>
      <c r="C28" s="50"/>
      <c r="D28" s="50"/>
      <c r="E28" s="50"/>
      <c r="F28" s="50"/>
      <c r="G28" s="50"/>
      <c r="H28" s="50"/>
    </row>
    <row r="29" spans="1:10" ht="14.25" x14ac:dyDescent="0.2">
      <c r="A29" s="39"/>
      <c r="B29" s="50" t="s">
        <v>42</v>
      </c>
      <c r="C29" s="50"/>
      <c r="D29" s="50"/>
      <c r="E29" s="50"/>
      <c r="F29" s="40"/>
      <c r="G29" s="40"/>
      <c r="H29" s="40"/>
    </row>
    <row r="30" spans="1:10" x14ac:dyDescent="0.2">
      <c r="A30" s="39"/>
      <c r="B30" s="50" t="s">
        <v>43</v>
      </c>
      <c r="C30" s="50"/>
      <c r="D30" s="50"/>
      <c r="E30" s="50"/>
      <c r="F30" s="50"/>
      <c r="G30" s="50"/>
      <c r="H30" s="40"/>
    </row>
    <row r="31" spans="1:10" ht="72.75" customHeight="1" x14ac:dyDescent="0.2">
      <c r="A31" s="44" t="s">
        <v>44</v>
      </c>
      <c r="B31" s="44"/>
      <c r="C31" s="44"/>
      <c r="D31" s="44"/>
      <c r="E31" s="44"/>
      <c r="F31" s="44"/>
      <c r="G31" s="44"/>
      <c r="H31" s="44"/>
    </row>
    <row r="32" spans="1:10" ht="409.5" customHeight="1" x14ac:dyDescent="0.2"/>
  </sheetData>
  <mergeCells count="18">
    <mergeCell ref="B28:H28"/>
    <mergeCell ref="B29:E29"/>
    <mergeCell ref="B30:G30"/>
    <mergeCell ref="A31:H31"/>
    <mergeCell ref="A9:A14"/>
    <mergeCell ref="B9:B14"/>
    <mergeCell ref="C9:C14"/>
    <mergeCell ref="D21:G21"/>
    <mergeCell ref="B21:C21"/>
    <mergeCell ref="B23:H23"/>
    <mergeCell ref="B24:H24"/>
    <mergeCell ref="B25:H25"/>
    <mergeCell ref="B27:H27"/>
    <mergeCell ref="F1:H1"/>
    <mergeCell ref="F2:H2"/>
    <mergeCell ref="C4:G4"/>
    <mergeCell ref="A5:M5"/>
    <mergeCell ref="B7:C7"/>
  </mergeCells>
  <pageMargins left="0.42" right="0.25" top="0.5" bottom="0.52" header="0.3" footer="0.3"/>
  <pageSetup paperSize="9" scale="89" fitToHeight="10000" orientation="landscape"/>
  <headerFooter alignWithMargins="0">
    <oddFooter>&amp;RСтраница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Сводный сметный расчет</vt:lpstr>
      <vt:lpstr>Лист1</vt:lpstr>
      <vt:lpstr>'Сводный сметный расчет'!Заголовки_для_печати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Ирина Владимировна Кутепова</cp:lastModifiedBy>
  <cp:lastPrinted>2025-06-09T02:58:00Z</cp:lastPrinted>
  <dcterms:created xsi:type="dcterms:W3CDTF">2002-03-25T05:35:00Z</dcterms:created>
  <dcterms:modified xsi:type="dcterms:W3CDTF">2026-05-13T02:52:17Z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9CF98F7C933D4123A8E299895E8C7796_13</vt:lpwstr>
  </property>
  <property fmtid="{D5CDD505-2E9C-101B-9397-08002B2CF9AE}" pid="3" name="KSOProductBuildVer">
    <vt:lpwstr>1049-12.1.0.26372</vt:lpwstr>
  </property>
  <property fmtid="{D5CDD505-2E9C-101B-9397-08002B2CF9AE}" pid="4" name="CalculationRule">
    <vt:i4>0</vt:i4>
  </property>
</Properties>
</file>